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45" windowWidth="12120" windowHeight="7770"/>
  </bookViews>
  <sheets>
    <sheet name="2017" sheetId="3" r:id="rId1"/>
  </sheets>
  <definedNames>
    <definedName name="_xlnm.Print_Titles" localSheetId="0">'2017'!$9:$9</definedName>
  </definedNames>
  <calcPr calcId="145621"/>
</workbook>
</file>

<file path=xl/calcChain.xml><?xml version="1.0" encoding="utf-8"?>
<calcChain xmlns="http://schemas.openxmlformats.org/spreadsheetml/2006/main">
  <c r="H18" i="3" l="1"/>
  <c r="H19" i="3"/>
  <c r="H20" i="3"/>
  <c r="H21" i="3"/>
  <c r="H22" i="3"/>
  <c r="H23" i="3"/>
  <c r="H24" i="3"/>
  <c r="H28" i="3"/>
  <c r="H33" i="3"/>
  <c r="F25" i="3"/>
  <c r="G25" i="3" l="1"/>
  <c r="G17" i="3"/>
  <c r="F17" i="3"/>
  <c r="F12" i="3" l="1"/>
  <c r="F15" i="3"/>
  <c r="G15" i="3"/>
  <c r="G12" i="3" s="1"/>
  <c r="F38" i="3" l="1"/>
  <c r="G30" i="3"/>
  <c r="F30" i="3"/>
  <c r="E30" i="3"/>
  <c r="D30" i="3"/>
  <c r="E25" i="3"/>
  <c r="H25" i="3" s="1"/>
  <c r="D25" i="3"/>
  <c r="E17" i="3"/>
  <c r="H17" i="3" s="1"/>
  <c r="D17" i="3"/>
  <c r="G38" i="3"/>
  <c r="H30" i="3" l="1"/>
  <c r="F35" i="3"/>
  <c r="D12" i="3"/>
  <c r="D38" i="3" s="1"/>
  <c r="D35" i="3" s="1"/>
  <c r="D15" i="3"/>
  <c r="E12" i="3"/>
  <c r="H12" i="3" s="1"/>
  <c r="E15" i="3"/>
  <c r="H15" i="3" s="1"/>
  <c r="E38" i="3"/>
  <c r="E35" i="3" s="1"/>
  <c r="G35" i="3"/>
  <c r="H35" i="3" l="1"/>
  <c r="H38" i="3"/>
</calcChain>
</file>

<file path=xl/sharedStrings.xml><?xml version="1.0" encoding="utf-8"?>
<sst xmlns="http://schemas.openxmlformats.org/spreadsheetml/2006/main" count="103" uniqueCount="67">
  <si>
    <t>наименование муниципальной программы</t>
  </si>
  <si>
    <t>(1 квартал, полугодие, 9 месяцев, год)</t>
  </si>
  <si>
    <t>№ пп</t>
  </si>
  <si>
    <t>1.1</t>
  </si>
  <si>
    <t>1.2</t>
  </si>
  <si>
    <t>2</t>
  </si>
  <si>
    <t>4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</si>
  <si>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</si>
  <si>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</si>
  <si>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</si>
  <si>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</si>
  <si>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</si>
  <si>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</si>
  <si>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</si>
  <si>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</si>
  <si>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</si>
  <si>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</si>
  <si>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</si>
  <si>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</si>
  <si>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</si>
  <si>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</si>
  <si>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</si>
  <si>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</si>
  <si>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% выполнения</t>
  </si>
  <si>
    <t>Основное мероприятие  1: Проведение мероприятий в сфере реализации молодёжной политики на территории муниципального образования Кавказский район   всего, в том числе по источникам:</t>
  </si>
  <si>
    <t>отдел молодежной политики; управление образования</t>
  </si>
  <si>
    <t>отдел молодежной политики</t>
  </si>
  <si>
    <t>управление образования</t>
  </si>
  <si>
    <t>1.3</t>
  </si>
  <si>
    <t>1.4</t>
  </si>
  <si>
    <t>1.5</t>
  </si>
  <si>
    <t>Мероприятие 2              Формирование здорового
образа жизни молодежи 
муниципального образования 
Кавказский район</t>
  </si>
  <si>
    <t xml:space="preserve">Мероприятие 4                  Поддержка деятельности структур молодежного самоуправления, поддержка молодежного парламентаризма  </t>
  </si>
  <si>
    <t>Мероприятие 1 
 Гражданское и патриотическое воспитание, творческое, интеллектуальное и духовно-нравственное развитие молодежи МО Кавказский район всего, из них:</t>
  </si>
  <si>
    <t>1.1.1</t>
  </si>
  <si>
    <t>Мероприятия по гражданскому и патриотическому воспитанию, творческому, интеллектуальному и духовно-нравственному развитию молодежи, проводимые отделом молодежной политики и МБУ МЦ «Эдельвейс»</t>
  </si>
  <si>
    <t>1.1.2</t>
  </si>
  <si>
    <t xml:space="preserve"> Мероприятия по гражданскому и патриотическому воспитанию, творческому, интеллектуальному и духовно-нравственному развитию молодежи, проводимые управлением образования</t>
  </si>
  <si>
    <t>Основное мероприятие № 2 «Обеспечение деятельности (оказание услуг муниципальных  учреждений в сфере молодежной политики»</t>
  </si>
  <si>
    <t>МЦ "Эдельвейс"</t>
  </si>
  <si>
    <t>Основное мероприятие № 4 «Обеспечение функций органов местного самоуправления (отдел молодежной политики)»</t>
  </si>
  <si>
    <t>муниципального образования Кавказский район "Молодежь Кавказского района"</t>
  </si>
  <si>
    <t>И.С.Серафимович</t>
  </si>
  <si>
    <t>Мероприятие 3 Социальное обслуживание молодежи, содействие экономической самостоятельности молодых граждан, вовлечение молодежи в предпринимательскую деятельность, организация трудового воспитания, профессионального самоопределения и занятости молодежи, инновационная деятельность</t>
  </si>
  <si>
    <t>Мероприятие  5              Организация и проведение мероприятий в области молодежной политики (создание условий для организации досуговой занятости подростков и молодежи)</t>
  </si>
  <si>
    <t>выполнено</t>
  </si>
  <si>
    <t>Мероприятие 4. Поддержка деятельности структур молодежного самоуправления, поддержка молодежного парламентаризма</t>
  </si>
  <si>
    <t>8=6/5*100</t>
  </si>
  <si>
    <t>план</t>
  </si>
  <si>
    <t>факт</t>
  </si>
  <si>
    <t xml:space="preserve">Непосредственный результат реализации мероприятия               </t>
  </si>
  <si>
    <t>х</t>
  </si>
  <si>
    <t>гражданское и патриотическое воспитание, интеллектуальное и духовно-нравственное развитие молодежи</t>
  </si>
  <si>
    <t>Приобщение молодежи к занятиям спортом и туризмом</t>
  </si>
  <si>
    <t>Организация трудовой занятости молодых людей, профессиональ-ного самопреде-ления</t>
  </si>
  <si>
    <t xml:space="preserve">Создание условий для организации досуговой занятости подростков </t>
  </si>
  <si>
    <t>Обеспечение деятельности отдела молодежной политики</t>
  </si>
  <si>
    <t>Обеспечение деятельности МЦ "Эдельвейс"</t>
  </si>
  <si>
    <t>Повышение политической грамотности молодежи</t>
  </si>
  <si>
    <t>За текущий период 2018 года в рамках патриотического воспитания молодежи проведено более 150 мероприятий,  организовано проведение гражданской кампании "Георгиевская ленточка".</t>
  </si>
  <si>
    <t>За истекший период 2018 года проведено 27 "круглых столов" по профориентации, проведена ярмарка вакансий для молодежи.</t>
  </si>
  <si>
    <t>за 2018 год</t>
  </si>
  <si>
    <t>За  2018 г. проведено более 150 узкоспециализированных антинаркотических мероприятий, более 70 спортивных мероприятий, на постоянной основе осуществляет свою работу консультативно- передвижной пункт «Маршрут безопасности», проводится мониторинг социальных сетей и мобильных приложений на предмет выявления рекламы наркотических средств.</t>
  </si>
  <si>
    <t>На постоянной основе осуществляют деятельность структуры молодежного самоуправления: школьное самоуправление- 24 лидера школ, студенческое самоуправление- 5 студенческих советов СУЗов. За 2018 г. были проведены конкурсы на лучших представителей молодежных Советов МО Кавказский район, выборы новых молодежных лидеров.</t>
  </si>
  <si>
    <t>За  2018 г. в целях организации досуговой занятости и развития творческого потенциала молодежи проведено более 30 мероприятий, в том числе  5 игр КВН</t>
  </si>
  <si>
    <t>Экономия денежных средств сложилась в результате затрат на оплату коммунальных услуг</t>
  </si>
  <si>
    <t>Экономия денежных средств сложилась в результате затрат на оплату коммунальных услуг, услуг на содержание отдела (услуги по обучению сотрудников, командировочные 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</si>
</sst>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 applyAlignment="1">
      <alignment vertical="center" wrapText="1"/>
    </xf>
    <xf numFmtId="164" fontId="2" fillId="2" borderId="1" xfId="0" applyNumberFormat="1" applyFont="1" applyFill="1" applyBorder="1"/>
    <xf numFmtId="0" fontId="1" fillId="2" borderId="0" xfId="0" applyFont="1" applyFill="1"/>
    <xf numFmtId="49" fontId="1" fillId="2" borderId="0" xfId="0" applyNumberFormat="1" applyFont="1" applyFill="1" applyAlignment="1">
      <alignment wrapText="1"/>
    </xf>
    <xf numFmtId="0" fontId="3" fillId="2" borderId="0" xfId="0" applyFont="1" applyFill="1"/>
    <xf numFmtId="165" fontId="1" fillId="2" borderId="0" xfId="0" applyNumberFormat="1" applyFont="1" applyFill="1"/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vertical="top" wrapText="1"/>
    </xf>
    <xf numFmtId="2" fontId="3" fillId="2" borderId="0" xfId="0" applyNumberFormat="1" applyFont="1" applyFill="1"/>
    <xf numFmtId="0" fontId="1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165" fontId="3" fillId="2" borderId="0" xfId="0" applyNumberFormat="1" applyFont="1" applyFill="1"/>
    <xf numFmtId="0" fontId="2" fillId="2" borderId="1" xfId="0" applyFont="1" applyFill="1" applyBorder="1" applyAlignment="1">
      <alignment horizontal="center" vertical="top" wrapText="1"/>
    </xf>
    <xf numFmtId="164" fontId="3" fillId="2" borderId="0" xfId="0" applyNumberFormat="1" applyFont="1" applyFill="1"/>
    <xf numFmtId="0" fontId="3" fillId="2" borderId="1" xfId="0" applyFont="1" applyFill="1" applyBorder="1"/>
    <xf numFmtId="165" fontId="3" fillId="2" borderId="1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/>
    <xf numFmtId="164" fontId="2" fillId="2" borderId="0" xfId="0" applyNumberFormat="1" applyFont="1" applyFill="1" applyBorder="1"/>
    <xf numFmtId="165" fontId="3" fillId="2" borderId="0" xfId="0" applyNumberFormat="1" applyFont="1" applyFill="1" applyBorder="1"/>
    <xf numFmtId="0" fontId="1" fillId="2" borderId="0" xfId="0" applyFont="1" applyFill="1" applyBorder="1" applyAlignment="1">
      <alignment wrapText="1"/>
    </xf>
    <xf numFmtId="0" fontId="6" fillId="2" borderId="0" xfId="0" applyFont="1" applyFill="1"/>
    <xf numFmtId="165" fontId="6" fillId="2" borderId="0" xfId="0" applyNumberFormat="1" applyFont="1" applyFill="1"/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="55" zoomScaleNormal="55" workbookViewId="0">
      <selection activeCell="K8" sqref="K8"/>
    </sheetView>
  </sheetViews>
  <sheetFormatPr defaultRowHeight="15" x14ac:dyDescent="0.25"/>
  <cols>
    <col min="1" max="1" width="5.42578125" style="11" customWidth="1"/>
    <col min="2" max="2" width="26.85546875" style="11" customWidth="1"/>
    <col min="3" max="3" width="13.85546875" style="11" customWidth="1"/>
    <col min="4" max="4" width="13.140625" style="11" customWidth="1"/>
    <col min="5" max="5" width="14.85546875" style="11" customWidth="1"/>
    <col min="6" max="6" width="14.5703125" style="11" customWidth="1"/>
    <col min="7" max="7" width="15" style="11" customWidth="1"/>
    <col min="8" max="8" width="16.140625" style="37" customWidth="1"/>
    <col min="9" max="9" width="18.42578125" style="37" customWidth="1"/>
    <col min="10" max="10" width="32.85546875" style="37" customWidth="1"/>
    <col min="11" max="11" width="23" style="11" customWidth="1"/>
    <col min="12" max="12" width="18.42578125" style="11" customWidth="1"/>
    <col min="13" max="14" width="9.140625" style="11"/>
    <col min="15" max="15" width="20" style="11" customWidth="1"/>
    <col min="16" max="16384" width="9.140625" style="11"/>
  </cols>
  <sheetData>
    <row r="1" spans="1:13" ht="58.5" customHeight="1" x14ac:dyDescent="0.25">
      <c r="A1" s="9"/>
      <c r="B1" s="9"/>
      <c r="C1" s="9"/>
      <c r="D1" s="9"/>
      <c r="E1" s="9"/>
      <c r="F1" s="10" t="s">
        <v>22</v>
      </c>
      <c r="G1" s="10"/>
      <c r="H1" s="10"/>
      <c r="I1" s="10"/>
      <c r="J1" s="10"/>
      <c r="K1" s="10"/>
      <c r="L1" s="10"/>
    </row>
    <row r="2" spans="1:13" ht="15.75" x14ac:dyDescent="0.25">
      <c r="A2" s="9"/>
      <c r="B2" s="9"/>
      <c r="C2" s="9"/>
      <c r="D2" s="9"/>
      <c r="E2" s="9"/>
      <c r="F2" s="9"/>
      <c r="G2" s="9"/>
      <c r="H2" s="12"/>
      <c r="I2" s="12"/>
      <c r="J2" s="12"/>
      <c r="K2" s="9"/>
      <c r="L2" s="9"/>
    </row>
    <row r="3" spans="1:13" ht="15" customHeight="1" x14ac:dyDescent="0.25">
      <c r="A3" s="13" t="s">
        <v>12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5.75" x14ac:dyDescent="0.25">
      <c r="A4" s="15" t="s">
        <v>41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3" ht="15.75" x14ac:dyDescent="0.25">
      <c r="A5" s="16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3" ht="15.75" x14ac:dyDescent="0.25">
      <c r="A6" s="15" t="s">
        <v>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3" ht="15.7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3" ht="15.75" x14ac:dyDescent="0.25">
      <c r="A8" s="9"/>
      <c r="B8" s="9"/>
      <c r="C8" s="9"/>
      <c r="D8" s="9"/>
      <c r="E8" s="9"/>
      <c r="F8" s="9"/>
      <c r="G8" s="9"/>
      <c r="H8" s="12"/>
      <c r="I8" s="12"/>
      <c r="J8" s="12"/>
      <c r="K8" s="9"/>
      <c r="L8" s="9"/>
    </row>
    <row r="9" spans="1:13" ht="171" customHeight="1" x14ac:dyDescent="0.25">
      <c r="A9" s="17" t="s">
        <v>2</v>
      </c>
      <c r="B9" s="18" t="s">
        <v>14</v>
      </c>
      <c r="C9" s="18" t="s">
        <v>15</v>
      </c>
      <c r="D9" s="18" t="s">
        <v>16</v>
      </c>
      <c r="E9" s="18" t="s">
        <v>17</v>
      </c>
      <c r="F9" s="18" t="s">
        <v>18</v>
      </c>
      <c r="G9" s="18" t="s">
        <v>19</v>
      </c>
      <c r="H9" s="19" t="s">
        <v>23</v>
      </c>
      <c r="I9" s="2" t="s">
        <v>50</v>
      </c>
      <c r="J9" s="2"/>
      <c r="K9" s="18" t="s">
        <v>20</v>
      </c>
      <c r="L9" s="18" t="s">
        <v>21</v>
      </c>
    </row>
    <row r="10" spans="1:13" ht="17.25" customHeight="1" x14ac:dyDescent="0.25">
      <c r="A10" s="20"/>
      <c r="B10" s="21"/>
      <c r="C10" s="20"/>
      <c r="D10" s="21"/>
      <c r="E10" s="20"/>
      <c r="F10" s="21"/>
      <c r="G10" s="20"/>
      <c r="H10" s="21"/>
      <c r="I10" s="3" t="s">
        <v>48</v>
      </c>
      <c r="J10" s="3" t="s">
        <v>49</v>
      </c>
      <c r="K10" s="20"/>
      <c r="L10" s="21"/>
    </row>
    <row r="11" spans="1:13" ht="15.75" x14ac:dyDescent="0.25">
      <c r="A11" s="22">
        <v>1</v>
      </c>
      <c r="B11" s="23">
        <v>2</v>
      </c>
      <c r="C11" s="22">
        <v>3</v>
      </c>
      <c r="D11" s="23">
        <v>4</v>
      </c>
      <c r="E11" s="22">
        <v>5</v>
      </c>
      <c r="F11" s="23">
        <v>6</v>
      </c>
      <c r="G11" s="22">
        <v>7</v>
      </c>
      <c r="H11" s="23" t="s">
        <v>47</v>
      </c>
      <c r="I11" s="3">
        <v>9</v>
      </c>
      <c r="J11" s="3">
        <v>10</v>
      </c>
      <c r="K11" s="3">
        <v>11</v>
      </c>
      <c r="L11" s="3">
        <v>12</v>
      </c>
    </row>
    <row r="12" spans="1:13" ht="255.75" customHeight="1" x14ac:dyDescent="0.25">
      <c r="A12" s="24">
        <v>1</v>
      </c>
      <c r="B12" s="25" t="s">
        <v>24</v>
      </c>
      <c r="C12" s="3" t="s">
        <v>25</v>
      </c>
      <c r="D12" s="4">
        <f>D17+D20+D21+D22+D23+D24</f>
        <v>422.5</v>
      </c>
      <c r="E12" s="4">
        <f>E17+E20+E21+E22+E23+E24</f>
        <v>422.5</v>
      </c>
      <c r="F12" s="4">
        <f>F17+F20+F21+F22+F23+F24</f>
        <v>421.9</v>
      </c>
      <c r="G12" s="4">
        <f>G15</f>
        <v>421.9</v>
      </c>
      <c r="H12" s="4">
        <f>F12/E12*100</f>
        <v>99.857988165680467</v>
      </c>
      <c r="I12" s="1"/>
      <c r="J12" s="4"/>
      <c r="K12" s="5" t="s">
        <v>45</v>
      </c>
      <c r="L12" s="6"/>
    </row>
    <row r="13" spans="1:13" ht="15.75" x14ac:dyDescent="0.25">
      <c r="A13" s="26"/>
      <c r="B13" s="5" t="s">
        <v>8</v>
      </c>
      <c r="C13" s="6"/>
      <c r="D13" s="6"/>
      <c r="E13" s="6"/>
      <c r="F13" s="6"/>
      <c r="G13" s="4"/>
      <c r="H13" s="4"/>
      <c r="I13" s="1"/>
      <c r="J13" s="4"/>
      <c r="K13" s="6"/>
      <c r="L13" s="6"/>
    </row>
    <row r="14" spans="1:13" ht="15.75" x14ac:dyDescent="0.25">
      <c r="A14" s="26"/>
      <c r="B14" s="5" t="s">
        <v>9</v>
      </c>
      <c r="C14" s="6"/>
      <c r="D14" s="6"/>
      <c r="E14" s="6"/>
      <c r="F14" s="6"/>
      <c r="G14" s="4"/>
      <c r="H14" s="4"/>
      <c r="I14" s="1"/>
      <c r="J14" s="4"/>
      <c r="K14" s="6"/>
      <c r="L14" s="6"/>
    </row>
    <row r="15" spans="1:13" ht="15.75" x14ac:dyDescent="0.25">
      <c r="A15" s="26"/>
      <c r="B15" s="5" t="s">
        <v>10</v>
      </c>
      <c r="C15" s="6"/>
      <c r="D15" s="4">
        <f>D17+D20+D21+D22+D23+D24</f>
        <v>422.5</v>
      </c>
      <c r="E15" s="4">
        <f>E17+E20+E21+E22+E23+E24</f>
        <v>422.5</v>
      </c>
      <c r="F15" s="4">
        <f>F17+F20+F21+F22+F23+F24</f>
        <v>421.9</v>
      </c>
      <c r="G15" s="4">
        <f>G17+G20+G21+G23+G24</f>
        <v>421.9</v>
      </c>
      <c r="H15" s="4">
        <f t="shared" ref="H15:H38" si="0">F15/E15*100</f>
        <v>99.857988165680467</v>
      </c>
      <c r="I15" s="7"/>
      <c r="J15" s="4"/>
      <c r="K15" s="6"/>
      <c r="L15" s="6"/>
    </row>
    <row r="16" spans="1:13" ht="16.5" customHeight="1" x14ac:dyDescent="0.25">
      <c r="A16" s="26"/>
      <c r="B16" s="5" t="s">
        <v>11</v>
      </c>
      <c r="C16" s="6"/>
      <c r="D16" s="6"/>
      <c r="E16" s="6"/>
      <c r="F16" s="6"/>
      <c r="G16" s="6"/>
      <c r="H16" s="4"/>
      <c r="I16" s="1"/>
      <c r="J16" s="4"/>
      <c r="K16" s="6"/>
      <c r="L16" s="6"/>
    </row>
    <row r="17" spans="1:15" ht="165.75" customHeight="1" x14ac:dyDescent="0.25">
      <c r="A17" s="27" t="s">
        <v>3</v>
      </c>
      <c r="B17" s="5" t="s">
        <v>33</v>
      </c>
      <c r="C17" s="28" t="s">
        <v>26</v>
      </c>
      <c r="D17" s="4">
        <f>D18+D19</f>
        <v>100</v>
      </c>
      <c r="E17" s="4">
        <f>E18+E19</f>
        <v>100</v>
      </c>
      <c r="F17" s="4">
        <f>F18+F19</f>
        <v>100</v>
      </c>
      <c r="G17" s="4">
        <f>G18+G19</f>
        <v>100</v>
      </c>
      <c r="H17" s="4">
        <f t="shared" si="0"/>
        <v>100</v>
      </c>
      <c r="I17" s="1" t="s">
        <v>52</v>
      </c>
      <c r="J17" s="1" t="s">
        <v>59</v>
      </c>
      <c r="K17" s="5" t="s">
        <v>45</v>
      </c>
      <c r="L17" s="6"/>
    </row>
    <row r="18" spans="1:15" ht="161.25" customHeight="1" x14ac:dyDescent="0.25">
      <c r="A18" s="27" t="s">
        <v>34</v>
      </c>
      <c r="B18" s="5" t="s">
        <v>35</v>
      </c>
      <c r="C18" s="28" t="s">
        <v>26</v>
      </c>
      <c r="D18" s="4">
        <v>50</v>
      </c>
      <c r="E18" s="4">
        <v>50</v>
      </c>
      <c r="F18" s="4">
        <v>50</v>
      </c>
      <c r="G18" s="4">
        <v>50</v>
      </c>
      <c r="H18" s="4">
        <f t="shared" si="0"/>
        <v>100</v>
      </c>
      <c r="I18" s="1" t="s">
        <v>51</v>
      </c>
      <c r="J18" s="1" t="s">
        <v>51</v>
      </c>
      <c r="K18" s="5" t="s">
        <v>45</v>
      </c>
      <c r="L18" s="29"/>
    </row>
    <row r="19" spans="1:15" ht="148.5" customHeight="1" x14ac:dyDescent="0.25">
      <c r="A19" s="27" t="s">
        <v>36</v>
      </c>
      <c r="B19" s="30" t="s">
        <v>37</v>
      </c>
      <c r="C19" s="3" t="s">
        <v>27</v>
      </c>
      <c r="D19" s="4">
        <v>50</v>
      </c>
      <c r="E19" s="4">
        <v>50</v>
      </c>
      <c r="F19" s="4">
        <v>50</v>
      </c>
      <c r="G19" s="4">
        <v>50</v>
      </c>
      <c r="H19" s="4">
        <f t="shared" si="0"/>
        <v>100</v>
      </c>
      <c r="I19" s="1" t="s">
        <v>51</v>
      </c>
      <c r="J19" s="1" t="s">
        <v>51</v>
      </c>
      <c r="K19" s="5" t="s">
        <v>45</v>
      </c>
      <c r="L19" s="31"/>
    </row>
    <row r="20" spans="1:15" ht="300.75" customHeight="1" x14ac:dyDescent="0.25">
      <c r="A20" s="27" t="s">
        <v>4</v>
      </c>
      <c r="B20" s="32" t="s">
        <v>31</v>
      </c>
      <c r="C20" s="3" t="s">
        <v>26</v>
      </c>
      <c r="D20" s="4">
        <v>122.5</v>
      </c>
      <c r="E20" s="4">
        <v>122.5</v>
      </c>
      <c r="F20" s="4">
        <v>121.9</v>
      </c>
      <c r="G20" s="4">
        <v>121.9</v>
      </c>
      <c r="H20" s="4">
        <f t="shared" si="0"/>
        <v>99.510204081632665</v>
      </c>
      <c r="I20" s="7" t="s">
        <v>53</v>
      </c>
      <c r="J20" s="7" t="s">
        <v>62</v>
      </c>
      <c r="K20" s="5" t="s">
        <v>45</v>
      </c>
      <c r="L20" s="6"/>
      <c r="O20" s="33"/>
    </row>
    <row r="21" spans="1:15" ht="279.75" customHeight="1" x14ac:dyDescent="0.25">
      <c r="A21" s="27" t="s">
        <v>28</v>
      </c>
      <c r="B21" s="34" t="s">
        <v>43</v>
      </c>
      <c r="C21" s="3" t="s">
        <v>26</v>
      </c>
      <c r="D21" s="4">
        <v>50</v>
      </c>
      <c r="E21" s="4">
        <v>50</v>
      </c>
      <c r="F21" s="4">
        <v>50</v>
      </c>
      <c r="G21" s="4">
        <v>50</v>
      </c>
      <c r="H21" s="4">
        <f t="shared" si="0"/>
        <v>100</v>
      </c>
      <c r="I21" s="1" t="s">
        <v>54</v>
      </c>
      <c r="J21" s="1" t="s">
        <v>60</v>
      </c>
      <c r="K21" s="5" t="s">
        <v>45</v>
      </c>
      <c r="L21" s="29"/>
    </row>
    <row r="22" spans="1:15" ht="94.5" hidden="1" customHeight="1" x14ac:dyDescent="0.25">
      <c r="A22" s="27" t="s">
        <v>29</v>
      </c>
      <c r="B22" s="32" t="s">
        <v>32</v>
      </c>
      <c r="C22" s="3" t="s">
        <v>26</v>
      </c>
      <c r="D22" s="4">
        <v>0</v>
      </c>
      <c r="E22" s="4">
        <v>0</v>
      </c>
      <c r="F22" s="6">
        <v>0</v>
      </c>
      <c r="G22" s="6">
        <v>0</v>
      </c>
      <c r="H22" s="4" t="e">
        <f t="shared" si="0"/>
        <v>#DIV/0!</v>
      </c>
      <c r="I22" s="1" t="s">
        <v>51</v>
      </c>
      <c r="J22" s="4"/>
      <c r="K22" s="6" t="s">
        <v>45</v>
      </c>
      <c r="L22" s="6"/>
    </row>
    <row r="23" spans="1:15" ht="273.75" customHeight="1" x14ac:dyDescent="0.25">
      <c r="A23" s="27" t="s">
        <v>29</v>
      </c>
      <c r="B23" s="32" t="s">
        <v>46</v>
      </c>
      <c r="C23" s="3" t="s">
        <v>26</v>
      </c>
      <c r="D23" s="4">
        <v>50</v>
      </c>
      <c r="E23" s="4">
        <v>50</v>
      </c>
      <c r="F23" s="4">
        <v>50</v>
      </c>
      <c r="G23" s="4">
        <v>50</v>
      </c>
      <c r="H23" s="4">
        <f t="shared" si="0"/>
        <v>100</v>
      </c>
      <c r="I23" s="1" t="s">
        <v>58</v>
      </c>
      <c r="J23" s="1" t="s">
        <v>63</v>
      </c>
      <c r="K23" s="5" t="s">
        <v>45</v>
      </c>
      <c r="L23" s="6"/>
    </row>
    <row r="24" spans="1:15" ht="159.75" customHeight="1" x14ac:dyDescent="0.25">
      <c r="A24" s="27" t="s">
        <v>30</v>
      </c>
      <c r="B24" s="34" t="s">
        <v>44</v>
      </c>
      <c r="C24" s="3" t="s">
        <v>26</v>
      </c>
      <c r="D24" s="4">
        <v>100</v>
      </c>
      <c r="E24" s="4">
        <v>100</v>
      </c>
      <c r="F24" s="4">
        <v>100</v>
      </c>
      <c r="G24" s="4">
        <v>100</v>
      </c>
      <c r="H24" s="4">
        <f t="shared" si="0"/>
        <v>100</v>
      </c>
      <c r="I24" s="1" t="s">
        <v>55</v>
      </c>
      <c r="J24" s="1" t="s">
        <v>64</v>
      </c>
      <c r="K24" s="5" t="s">
        <v>45</v>
      </c>
      <c r="L24" s="29"/>
    </row>
    <row r="25" spans="1:15" ht="131.25" customHeight="1" x14ac:dyDescent="0.25">
      <c r="A25" s="35" t="s">
        <v>5</v>
      </c>
      <c r="B25" s="25" t="s">
        <v>38</v>
      </c>
      <c r="C25" s="3" t="s">
        <v>39</v>
      </c>
      <c r="D25" s="4">
        <f>D28</f>
        <v>3150</v>
      </c>
      <c r="E25" s="4">
        <f>E28</f>
        <v>3150</v>
      </c>
      <c r="F25" s="4">
        <f>F28</f>
        <v>3076.5</v>
      </c>
      <c r="G25" s="4">
        <f>G28</f>
        <v>3076.5</v>
      </c>
      <c r="H25" s="4">
        <f t="shared" si="0"/>
        <v>97.666666666666671</v>
      </c>
      <c r="I25" s="1" t="s">
        <v>57</v>
      </c>
      <c r="J25" s="1" t="s">
        <v>57</v>
      </c>
      <c r="K25" s="5" t="s">
        <v>45</v>
      </c>
      <c r="L25" s="5" t="s">
        <v>65</v>
      </c>
    </row>
    <row r="26" spans="1:15" ht="15.75" customHeight="1" x14ac:dyDescent="0.25">
      <c r="A26" s="27"/>
      <c r="B26" s="5" t="s">
        <v>8</v>
      </c>
      <c r="C26" s="36"/>
      <c r="D26" s="6"/>
      <c r="E26" s="6"/>
      <c r="F26" s="6"/>
      <c r="G26" s="6"/>
      <c r="H26" s="4"/>
      <c r="J26" s="4"/>
      <c r="K26" s="6"/>
      <c r="L26" s="6"/>
    </row>
    <row r="27" spans="1:15" ht="15.75" x14ac:dyDescent="0.25">
      <c r="A27" s="27"/>
      <c r="B27" s="5" t="s">
        <v>9</v>
      </c>
      <c r="C27" s="36"/>
      <c r="D27" s="6"/>
      <c r="E27" s="6"/>
      <c r="F27" s="6"/>
      <c r="G27" s="6"/>
      <c r="H27" s="4"/>
      <c r="I27" s="4"/>
      <c r="J27" s="4"/>
      <c r="K27" s="6"/>
      <c r="L27" s="6"/>
    </row>
    <row r="28" spans="1:15" ht="15.75" x14ac:dyDescent="0.25">
      <c r="A28" s="27"/>
      <c r="B28" s="5" t="s">
        <v>10</v>
      </c>
      <c r="C28" s="36"/>
      <c r="D28" s="4">
        <v>3150</v>
      </c>
      <c r="E28" s="4">
        <v>3150</v>
      </c>
      <c r="F28" s="4">
        <v>3076.5</v>
      </c>
      <c r="G28" s="4">
        <v>3076.5</v>
      </c>
      <c r="H28" s="4">
        <f t="shared" si="0"/>
        <v>97.666666666666671</v>
      </c>
      <c r="I28" s="4"/>
      <c r="J28" s="4"/>
      <c r="K28" s="6"/>
      <c r="L28" s="6"/>
    </row>
    <row r="29" spans="1:15" ht="18" customHeight="1" x14ac:dyDescent="0.25">
      <c r="A29" s="27"/>
      <c r="B29" s="5" t="s">
        <v>11</v>
      </c>
      <c r="C29" s="36"/>
      <c r="D29" s="6"/>
      <c r="E29" s="6"/>
      <c r="F29" s="6"/>
      <c r="G29" s="6"/>
      <c r="H29" s="4"/>
      <c r="I29" s="4"/>
      <c r="J29" s="4"/>
      <c r="K29" s="6"/>
      <c r="L29" s="6"/>
    </row>
    <row r="30" spans="1:15" ht="270" customHeight="1" x14ac:dyDescent="0.25">
      <c r="A30" s="35" t="s">
        <v>6</v>
      </c>
      <c r="B30" s="38" t="s">
        <v>40</v>
      </c>
      <c r="C30" s="3" t="s">
        <v>26</v>
      </c>
      <c r="D30" s="8">
        <f>D33</f>
        <v>2500</v>
      </c>
      <c r="E30" s="8">
        <f>E33</f>
        <v>2500</v>
      </c>
      <c r="F30" s="8">
        <f>F33</f>
        <v>2438.8000000000002</v>
      </c>
      <c r="G30" s="8">
        <f>G33</f>
        <v>2438.8000000000002</v>
      </c>
      <c r="H30" s="4">
        <f t="shared" si="0"/>
        <v>97.552000000000007</v>
      </c>
      <c r="I30" s="1" t="s">
        <v>56</v>
      </c>
      <c r="J30" s="1" t="s">
        <v>56</v>
      </c>
      <c r="K30" s="5" t="s">
        <v>45</v>
      </c>
      <c r="L30" s="5" t="s">
        <v>66</v>
      </c>
    </row>
    <row r="31" spans="1:15" ht="15.75" x14ac:dyDescent="0.25">
      <c r="A31" s="27"/>
      <c r="B31" s="5" t="s">
        <v>8</v>
      </c>
      <c r="C31" s="6"/>
      <c r="D31" s="6"/>
      <c r="E31" s="6"/>
      <c r="F31" s="6"/>
      <c r="G31" s="6"/>
      <c r="H31" s="4"/>
      <c r="I31" s="4"/>
      <c r="J31" s="4"/>
      <c r="K31" s="6"/>
      <c r="L31" s="6"/>
    </row>
    <row r="32" spans="1:15" ht="15.75" x14ac:dyDescent="0.25">
      <c r="A32" s="27"/>
      <c r="B32" s="5" t="s">
        <v>9</v>
      </c>
      <c r="C32" s="6"/>
      <c r="D32" s="6"/>
      <c r="E32" s="6"/>
      <c r="F32" s="6"/>
      <c r="G32" s="6"/>
      <c r="H32" s="4"/>
      <c r="I32" s="4"/>
      <c r="J32" s="4"/>
      <c r="K32" s="6"/>
      <c r="L32" s="6"/>
    </row>
    <row r="33" spans="1:14" ht="15.75" x14ac:dyDescent="0.25">
      <c r="A33" s="9"/>
      <c r="B33" s="5" t="s">
        <v>10</v>
      </c>
      <c r="C33" s="6"/>
      <c r="D33" s="4">
        <v>2500</v>
      </c>
      <c r="E33" s="4">
        <v>2500</v>
      </c>
      <c r="F33" s="4">
        <v>2438.8000000000002</v>
      </c>
      <c r="G33" s="4">
        <v>2438.8000000000002</v>
      </c>
      <c r="H33" s="4">
        <f t="shared" si="0"/>
        <v>97.552000000000007</v>
      </c>
      <c r="I33" s="4"/>
      <c r="J33" s="4"/>
      <c r="K33" s="6"/>
      <c r="L33" s="6"/>
      <c r="N33" s="39"/>
    </row>
    <row r="34" spans="1:14" ht="16.5" customHeight="1" x14ac:dyDescent="0.25">
      <c r="A34" s="27"/>
      <c r="B34" s="5" t="s">
        <v>11</v>
      </c>
      <c r="C34" s="6"/>
      <c r="D34" s="31"/>
      <c r="E34" s="31"/>
      <c r="F34" s="6"/>
      <c r="G34" s="6"/>
      <c r="H34" s="4"/>
      <c r="I34" s="4"/>
      <c r="J34" s="4"/>
      <c r="K34" s="6"/>
      <c r="L34" s="6"/>
    </row>
    <row r="35" spans="1:14" ht="31.5" x14ac:dyDescent="0.25">
      <c r="A35" s="40"/>
      <c r="B35" s="25" t="s">
        <v>7</v>
      </c>
      <c r="C35" s="6"/>
      <c r="D35" s="8">
        <f>D38</f>
        <v>6072.5</v>
      </c>
      <c r="E35" s="8">
        <f>E38</f>
        <v>6072.5</v>
      </c>
      <c r="F35" s="8">
        <f>F38</f>
        <v>5937.2</v>
      </c>
      <c r="G35" s="8">
        <f>G38</f>
        <v>5937.2</v>
      </c>
      <c r="H35" s="4">
        <f t="shared" si="0"/>
        <v>97.771922601893777</v>
      </c>
      <c r="I35" s="4"/>
      <c r="J35" s="4"/>
      <c r="K35" s="40"/>
      <c r="L35" s="40"/>
    </row>
    <row r="36" spans="1:14" ht="15.75" customHeight="1" x14ac:dyDescent="0.25">
      <c r="A36" s="40"/>
      <c r="B36" s="25" t="s">
        <v>8</v>
      </c>
      <c r="C36" s="31"/>
      <c r="D36" s="8"/>
      <c r="E36" s="8"/>
      <c r="F36" s="40"/>
      <c r="G36" s="40"/>
      <c r="H36" s="4"/>
      <c r="I36" s="4"/>
      <c r="J36" s="4"/>
      <c r="K36" s="40"/>
      <c r="L36" s="40"/>
    </row>
    <row r="37" spans="1:14" ht="15.75" x14ac:dyDescent="0.25">
      <c r="A37" s="40"/>
      <c r="B37" s="25" t="s">
        <v>9</v>
      </c>
      <c r="C37" s="31"/>
      <c r="D37" s="8"/>
      <c r="E37" s="8"/>
      <c r="F37" s="40"/>
      <c r="G37" s="40"/>
      <c r="H37" s="4"/>
      <c r="I37" s="4"/>
      <c r="J37" s="4"/>
      <c r="K37" s="40"/>
      <c r="L37" s="40"/>
    </row>
    <row r="38" spans="1:14" ht="15.75" x14ac:dyDescent="0.25">
      <c r="A38" s="40"/>
      <c r="B38" s="25" t="s">
        <v>10</v>
      </c>
      <c r="C38" s="31"/>
      <c r="D38" s="4">
        <f>D12+D25+D30</f>
        <v>6072.5</v>
      </c>
      <c r="E38" s="4">
        <f>E12+E25+E30</f>
        <v>6072.5</v>
      </c>
      <c r="F38" s="4">
        <f>F33+F28+F15</f>
        <v>5937.2</v>
      </c>
      <c r="G38" s="4">
        <f>G33+G28+G15</f>
        <v>5937.2</v>
      </c>
      <c r="H38" s="4">
        <f t="shared" si="0"/>
        <v>97.771922601893777</v>
      </c>
      <c r="I38" s="4"/>
      <c r="J38" s="4"/>
      <c r="K38" s="6"/>
      <c r="L38" s="40"/>
    </row>
    <row r="39" spans="1:14" ht="31.5" x14ac:dyDescent="0.25">
      <c r="A39" s="40"/>
      <c r="B39" s="25" t="s">
        <v>11</v>
      </c>
      <c r="C39" s="31"/>
      <c r="D39" s="8"/>
      <c r="E39" s="8"/>
      <c r="F39" s="40"/>
      <c r="G39" s="40"/>
      <c r="H39" s="41"/>
      <c r="I39" s="41"/>
      <c r="J39" s="41"/>
      <c r="K39" s="40"/>
      <c r="L39" s="40"/>
    </row>
    <row r="40" spans="1:14" ht="15.75" x14ac:dyDescent="0.25">
      <c r="A40" s="42"/>
      <c r="B40" s="43"/>
      <c r="C40" s="44"/>
      <c r="D40" s="45"/>
      <c r="E40" s="45"/>
      <c r="F40" s="42"/>
      <c r="G40" s="42"/>
      <c r="H40" s="46"/>
      <c r="I40" s="46"/>
      <c r="J40" s="46"/>
      <c r="K40" s="42"/>
      <c r="L40" s="42"/>
    </row>
    <row r="42" spans="1:14" ht="15.75" x14ac:dyDescent="0.25">
      <c r="B42" s="47" t="s">
        <v>13</v>
      </c>
      <c r="C42" s="48"/>
      <c r="D42" s="48"/>
      <c r="E42" s="48"/>
      <c r="F42" s="48"/>
      <c r="G42" s="48"/>
      <c r="H42" s="49"/>
      <c r="I42" s="49"/>
      <c r="J42" s="49"/>
      <c r="K42" s="50" t="s">
        <v>42</v>
      </c>
      <c r="L42" s="50"/>
      <c r="M42" s="48"/>
    </row>
  </sheetData>
  <mergeCells count="18">
    <mergeCell ref="F9:F10"/>
    <mergeCell ref="G9:G10"/>
    <mergeCell ref="K42:L42"/>
    <mergeCell ref="F1:L1"/>
    <mergeCell ref="A3:L3"/>
    <mergeCell ref="A4:L4"/>
    <mergeCell ref="A5:L5"/>
    <mergeCell ref="A6:L6"/>
    <mergeCell ref="A7:L7"/>
    <mergeCell ref="I9:J9"/>
    <mergeCell ref="K9:K10"/>
    <mergeCell ref="L9:L10"/>
    <mergeCell ref="H9:H10"/>
    <mergeCell ref="A9:A10"/>
    <mergeCell ref="B9:B10"/>
    <mergeCell ref="C9:C10"/>
    <mergeCell ref="D9:D10"/>
    <mergeCell ref="E9:E10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2016-10-04T11:17:16Z</cp:lastPrinted>
  <dcterms:created xsi:type="dcterms:W3CDTF">2006-09-28T05:33:49Z</dcterms:created>
  <dcterms:modified xsi:type="dcterms:W3CDTF">2019-03-25T08:37:31Z</dcterms:modified>
</cp:coreProperties>
</file>